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1\Решение №.21г.О внесении изменений в бюджет на 2021-2023г\Решение № от.21г. О внес.изменений в бюджет\"/>
    </mc:Choice>
  </mc:AlternateContent>
  <xr:revisionPtr revIDLastSave="0" documentId="13_ncr:1_{A608DB58-D848-44E7-B0D1-54DCDB713F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9" i="1" l="1"/>
  <c r="J31" i="1"/>
  <c r="J29" i="1"/>
  <c r="J26" i="1"/>
  <c r="J17" i="1"/>
  <c r="L17" i="1"/>
  <c r="K17" i="1"/>
  <c r="J55" i="1" l="1"/>
  <c r="L36" i="1"/>
  <c r="K36" i="1"/>
  <c r="J57" i="1" l="1"/>
</calcChain>
</file>

<file path=xl/sharedStrings.xml><?xml version="1.0" encoding="utf-8"?>
<sst xmlns="http://schemas.openxmlformats.org/spreadsheetml/2006/main" count="69" uniqueCount="46">
  <si>
    <t>01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</si>
  <si>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</si>
  <si>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</si>
  <si>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</si>
  <si>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</si>
  <si>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</si>
  <si>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</si>
  <si>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</si>
  <si>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</si>
  <si>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</si>
  <si>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</si>
  <si>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</si>
  <si>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в том числе:</t>
  </si>
  <si>
    <t>0</t>
  </si>
  <si>
    <t>0801</t>
  </si>
  <si>
    <t>06</t>
  </si>
  <si>
    <t>S0360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</si>
  <si>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</si>
  <si>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</si>
  <si>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</si>
  <si>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</si>
  <si>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</si>
  <si>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в т.ч областной бюджет</t>
  </si>
  <si>
    <t>2020 год (рублей)</t>
  </si>
  <si>
    <t>2021 год (рублей)</t>
  </si>
  <si>
    <t>2022 год (рублей)</t>
  </si>
  <si>
    <t xml:space="preserve">Увеличить доходную часть </t>
  </si>
  <si>
    <t>2023 год (рублей)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</si>
  <si>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</si>
  <si>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60300</t>
  </si>
  <si>
    <t>вт.ч. Местный бюджет</t>
  </si>
  <si>
    <t>Пояснительная к Решению о Внесении изменений в бюджет МО Бережковское сельское поселение Волховского муниципального района на 2021 год</t>
  </si>
  <si>
    <t>Итого</t>
  </si>
  <si>
    <t>2 02 49999 10 0000 150</t>
  </si>
  <si>
    <t>Прочие межбюджетные трансферты</t>
  </si>
  <si>
    <t>15</t>
  </si>
  <si>
    <t xml:space="preserve"> ремонт кровли здания дома культуры д.Бережки (районный бюджет)</t>
  </si>
  <si>
    <t xml:space="preserve"> ремонт кровли здания дома культуры д.Бережки(местный бюджет)</t>
  </si>
  <si>
    <t>Субсидии бюджетным учреждениям</t>
  </si>
  <si>
    <t>Мероприятия по предоставлению муниципальным бюджетным учреждениям субсидий на выполнение муниципального задания</t>
  </si>
  <si>
    <t>00170</t>
  </si>
  <si>
    <t>Фонд оплаты труда государственных(муниципальных) органов</t>
  </si>
  <si>
    <t>129</t>
  </si>
  <si>
    <t xml:space="preserve">  Ремонт объектов учреждений отрасли "Культура"   сельских населенных пунктов </t>
  </si>
  <si>
    <t>На поддержку мер по обеспечению сбалансированности бюджетов</t>
  </si>
  <si>
    <t>01290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</si>
</sst>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0" fillId="0" borderId="5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49" fontId="10" fillId="0" borderId="1" xfId="0" applyNumberFormat="1" applyFont="1" applyBorder="1"/>
    <xf numFmtId="0" fontId="7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49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4" fontId="3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center" wrapText="1"/>
    </xf>
    <xf numFmtId="0" fontId="11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60"/>
  <sheetViews>
    <sheetView tabSelected="1" topLeftCell="A16" zoomScale="120" zoomScaleNormal="120" workbookViewId="0">
      <selection activeCell="J31" sqref="J31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67" t="s">
        <v>31</v>
      </c>
      <c r="C2" s="67"/>
      <c r="D2" s="67"/>
      <c r="E2" s="67"/>
      <c r="F2" s="67"/>
      <c r="G2" s="67"/>
      <c r="H2" s="67"/>
      <c r="I2" s="67"/>
      <c r="J2" s="67"/>
    </row>
    <row r="4" spans="2:12" x14ac:dyDescent="0.25">
      <c r="B4" s="7"/>
    </row>
    <row r="5" spans="2:12" x14ac:dyDescent="0.25">
      <c r="B5" s="8"/>
    </row>
    <row r="6" spans="2:12" x14ac:dyDescent="0.25">
      <c r="B6" s="7"/>
    </row>
    <row r="7" spans="2:12" x14ac:dyDescent="0.25">
      <c r="B7" s="7"/>
    </row>
    <row r="8" spans="2:12" x14ac:dyDescent="0.25">
      <c r="B8" s="8" t="s">
        <v>1</v>
      </c>
    </row>
    <row r="9" spans="2:12" x14ac:dyDescent="0.25">
      <c r="B9" s="53" t="s">
        <v>26</v>
      </c>
    </row>
    <row r="10" spans="2:12" x14ac:dyDescent="0.25">
      <c r="B10" s="6" t="s">
        <v>12</v>
      </c>
    </row>
    <row r="11" spans="2:12" ht="30.75" customHeight="1" x14ac:dyDescent="0.25">
      <c r="B11" s="11" t="s">
        <v>10</v>
      </c>
      <c r="C11" s="71" t="s">
        <v>8</v>
      </c>
      <c r="D11" s="71"/>
      <c r="E11" s="71"/>
      <c r="F11" s="71"/>
      <c r="G11" s="71"/>
      <c r="H11" s="71"/>
      <c r="I11" s="71"/>
      <c r="J11" s="12" t="s">
        <v>24</v>
      </c>
      <c r="K11" s="54" t="s">
        <v>25</v>
      </c>
      <c r="L11" s="54" t="s">
        <v>27</v>
      </c>
    </row>
    <row r="12" spans="2:12" ht="20.25" customHeight="1" x14ac:dyDescent="0.25">
      <c r="B12" s="31" t="s">
        <v>33</v>
      </c>
      <c r="C12" s="72" t="s">
        <v>34</v>
      </c>
      <c r="D12" s="73"/>
      <c r="E12" s="73"/>
      <c r="F12" s="73"/>
      <c r="G12" s="73"/>
      <c r="H12" s="73"/>
      <c r="I12" s="74"/>
      <c r="J12" s="13">
        <v>2000000</v>
      </c>
      <c r="K12" s="40"/>
      <c r="L12" s="40"/>
    </row>
    <row r="13" spans="2:12" ht="21" hidden="1" customHeight="1" x14ac:dyDescent="0.25">
      <c r="B13" s="31"/>
      <c r="C13" s="75"/>
      <c r="D13" s="76"/>
      <c r="E13" s="76"/>
      <c r="F13" s="76"/>
      <c r="G13" s="76"/>
      <c r="H13" s="76"/>
      <c r="I13" s="77"/>
      <c r="J13" s="13"/>
      <c r="K13" s="40"/>
      <c r="L13" s="40"/>
    </row>
    <row r="14" spans="2:12" ht="0.75" hidden="1" customHeight="1" x14ac:dyDescent="0.25">
      <c r="B14" s="20"/>
      <c r="C14" s="75"/>
      <c r="D14" s="76"/>
      <c r="E14" s="76"/>
      <c r="F14" s="76"/>
      <c r="G14" s="76"/>
      <c r="H14" s="76"/>
      <c r="I14" s="77"/>
      <c r="J14" s="13"/>
      <c r="K14" s="40"/>
      <c r="L14" s="40"/>
    </row>
    <row r="15" spans="2:12" ht="36.75" hidden="1" customHeight="1" x14ac:dyDescent="0.25">
      <c r="B15" s="31"/>
      <c r="C15" s="72"/>
      <c r="D15" s="76"/>
      <c r="E15" s="76"/>
      <c r="F15" s="76"/>
      <c r="G15" s="76"/>
      <c r="H15" s="76"/>
      <c r="I15" s="77"/>
      <c r="J15" s="13"/>
      <c r="K15" s="40"/>
      <c r="L15" s="40"/>
    </row>
    <row r="16" spans="2:12" ht="1.5" customHeight="1" x14ac:dyDescent="0.25">
      <c r="B16" s="32"/>
      <c r="C16" s="72"/>
      <c r="D16" s="76"/>
      <c r="E16" s="76"/>
      <c r="F16" s="76"/>
      <c r="G16" s="76"/>
      <c r="H16" s="76"/>
      <c r="I16" s="77"/>
      <c r="J16" s="13"/>
      <c r="K16" s="40"/>
      <c r="L16" s="40"/>
    </row>
    <row r="17" spans="2:12" x14ac:dyDescent="0.25">
      <c r="B17" s="10"/>
      <c r="C17" s="68" t="s">
        <v>9</v>
      </c>
      <c r="D17" s="69"/>
      <c r="E17" s="69"/>
      <c r="F17" s="69"/>
      <c r="G17" s="69"/>
      <c r="H17" s="69"/>
      <c r="I17" s="70"/>
      <c r="J17" s="14">
        <f>J12+J13+J14+J15+J16</f>
        <v>2000000</v>
      </c>
      <c r="K17" s="14">
        <f>+K16</f>
        <v>0</v>
      </c>
      <c r="L17" s="14">
        <f>+L16</f>
        <v>0</v>
      </c>
    </row>
    <row r="18" spans="2:12" x14ac:dyDescent="0.25">
      <c r="B18" s="15"/>
      <c r="C18" s="16"/>
      <c r="D18" s="16"/>
      <c r="E18" s="16"/>
      <c r="F18" s="16"/>
      <c r="G18" s="16"/>
      <c r="H18" s="16"/>
      <c r="I18" s="16"/>
      <c r="J18" s="17"/>
    </row>
    <row r="19" spans="2:12" x14ac:dyDescent="0.25">
      <c r="B19" s="15"/>
      <c r="C19" s="16"/>
      <c r="D19" s="16"/>
      <c r="E19" s="16"/>
      <c r="F19" s="16"/>
      <c r="G19" s="16"/>
      <c r="H19" s="16"/>
      <c r="I19" s="16"/>
      <c r="J19" s="17"/>
    </row>
    <row r="20" spans="2:12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2" x14ac:dyDescent="0.25">
      <c r="B21" s="15"/>
      <c r="C21" s="16"/>
      <c r="D21" s="16"/>
      <c r="E21" s="16"/>
      <c r="F21" s="16"/>
      <c r="G21" s="16"/>
      <c r="H21" s="16"/>
      <c r="I21" s="16"/>
      <c r="J21" s="17"/>
    </row>
    <row r="22" spans="2:12" x14ac:dyDescent="0.25">
      <c r="B22" s="8" t="s">
        <v>2</v>
      </c>
    </row>
    <row r="23" spans="2:12" x14ac:dyDescent="0.25">
      <c r="B23" s="8" t="s">
        <v>3</v>
      </c>
      <c r="C23" s="18"/>
      <c r="D23" s="3"/>
    </row>
    <row r="24" spans="2:12" x14ac:dyDescent="0.25">
      <c r="B24" s="6" t="s">
        <v>12</v>
      </c>
    </row>
    <row r="25" spans="2:12" ht="47.25" x14ac:dyDescent="0.25">
      <c r="B25" s="9" t="s">
        <v>4</v>
      </c>
      <c r="C25" s="9" t="s">
        <v>5</v>
      </c>
      <c r="D25" s="9" t="s">
        <v>6</v>
      </c>
      <c r="E25" s="9"/>
      <c r="F25" s="9"/>
      <c r="G25" s="9"/>
      <c r="H25" s="9" t="s">
        <v>7</v>
      </c>
      <c r="I25" s="9" t="s">
        <v>11</v>
      </c>
      <c r="J25" s="55" t="s">
        <v>23</v>
      </c>
      <c r="K25" s="55" t="s">
        <v>24</v>
      </c>
      <c r="L25" s="9" t="s">
        <v>25</v>
      </c>
    </row>
    <row r="26" spans="2:12" ht="39.75" customHeight="1" x14ac:dyDescent="0.25">
      <c r="B26" s="50" t="s">
        <v>43</v>
      </c>
      <c r="C26" s="41" t="s">
        <v>14</v>
      </c>
      <c r="D26" s="44" t="s">
        <v>35</v>
      </c>
      <c r="E26" s="51" t="s">
        <v>13</v>
      </c>
      <c r="F26" s="51" t="s">
        <v>0</v>
      </c>
      <c r="G26" s="51" t="s">
        <v>45</v>
      </c>
      <c r="H26" s="22">
        <v>612</v>
      </c>
      <c r="I26" s="22"/>
      <c r="J26" s="57">
        <f>J27+J28</f>
        <v>2010000</v>
      </c>
      <c r="K26" s="40"/>
      <c r="L26" s="40"/>
    </row>
    <row r="27" spans="2:12" ht="30" customHeight="1" x14ac:dyDescent="0.25">
      <c r="B27" s="30" t="s">
        <v>36</v>
      </c>
      <c r="C27" s="35"/>
      <c r="D27" s="36"/>
      <c r="E27" s="36"/>
      <c r="F27" s="36"/>
      <c r="G27" s="36"/>
      <c r="H27" s="22"/>
      <c r="I27" s="24">
        <v>241</v>
      </c>
      <c r="J27" s="58">
        <v>2000000</v>
      </c>
      <c r="K27" s="40"/>
      <c r="L27" s="40"/>
    </row>
    <row r="28" spans="2:12" ht="33" customHeight="1" x14ac:dyDescent="0.25">
      <c r="B28" s="66" t="s">
        <v>37</v>
      </c>
      <c r="C28" s="35"/>
      <c r="D28" s="36"/>
      <c r="E28" s="36"/>
      <c r="F28" s="36"/>
      <c r="G28" s="36"/>
      <c r="H28" s="22"/>
      <c r="I28" s="24">
        <v>241</v>
      </c>
      <c r="J28" s="58">
        <v>10000</v>
      </c>
      <c r="K28" s="40"/>
      <c r="L28" s="40"/>
    </row>
    <row r="29" spans="2:12" ht="55.5" customHeight="1" x14ac:dyDescent="0.25">
      <c r="B29" s="48" t="s">
        <v>28</v>
      </c>
      <c r="C29" s="41" t="s">
        <v>14</v>
      </c>
      <c r="D29" s="36" t="s">
        <v>15</v>
      </c>
      <c r="E29" s="36" t="s">
        <v>13</v>
      </c>
      <c r="F29" s="36" t="s">
        <v>0</v>
      </c>
      <c r="G29" s="36" t="s">
        <v>16</v>
      </c>
      <c r="H29" s="22">
        <v>611</v>
      </c>
      <c r="I29" s="24"/>
      <c r="J29" s="57">
        <f>J30</f>
        <v>-71800</v>
      </c>
      <c r="K29" s="40"/>
      <c r="L29" s="40"/>
    </row>
    <row r="30" spans="2:12" ht="25.5" customHeight="1" x14ac:dyDescent="0.25">
      <c r="B30" s="52" t="s">
        <v>38</v>
      </c>
      <c r="C30" s="35"/>
      <c r="D30" s="36"/>
      <c r="E30" s="36"/>
      <c r="F30" s="36"/>
      <c r="G30" s="36"/>
      <c r="H30" s="22"/>
      <c r="I30" s="24">
        <v>241</v>
      </c>
      <c r="J30" s="58">
        <v>-71800</v>
      </c>
      <c r="K30" s="40"/>
      <c r="L30" s="40"/>
    </row>
    <row r="31" spans="2:12" ht="57.75" customHeight="1" x14ac:dyDescent="0.25">
      <c r="B31" s="48" t="s">
        <v>39</v>
      </c>
      <c r="C31" s="41" t="s">
        <v>14</v>
      </c>
      <c r="D31" s="36" t="s">
        <v>15</v>
      </c>
      <c r="E31" s="36" t="s">
        <v>13</v>
      </c>
      <c r="F31" s="36" t="s">
        <v>0</v>
      </c>
      <c r="G31" s="65" t="s">
        <v>40</v>
      </c>
      <c r="H31" s="22">
        <v>611</v>
      </c>
      <c r="I31" s="24"/>
      <c r="J31" s="57">
        <f>J32</f>
        <v>61800</v>
      </c>
      <c r="K31" s="40"/>
      <c r="L31" s="40"/>
    </row>
    <row r="32" spans="2:12" x14ac:dyDescent="0.25">
      <c r="B32" s="52" t="s">
        <v>38</v>
      </c>
      <c r="C32" s="35"/>
      <c r="D32" s="36"/>
      <c r="E32" s="36"/>
      <c r="F32" s="36"/>
      <c r="G32" s="36"/>
      <c r="H32" s="22"/>
      <c r="I32" s="24"/>
      <c r="J32" s="58">
        <v>61800</v>
      </c>
      <c r="K32" s="40"/>
      <c r="L32" s="40"/>
    </row>
    <row r="33" spans="2:12" hidden="1" x14ac:dyDescent="0.25">
      <c r="B33" s="39"/>
      <c r="C33" s="19"/>
      <c r="D33" s="23"/>
      <c r="E33" s="23"/>
      <c r="F33" s="23"/>
      <c r="G33" s="23"/>
      <c r="H33" s="22"/>
      <c r="I33" s="22"/>
      <c r="J33" s="2"/>
      <c r="K33" s="40"/>
      <c r="L33" s="40"/>
    </row>
    <row r="34" spans="2:12" hidden="1" x14ac:dyDescent="0.25">
      <c r="B34" s="39"/>
      <c r="C34" s="19"/>
      <c r="D34" s="23"/>
      <c r="E34" s="23"/>
      <c r="F34" s="23"/>
      <c r="G34" s="23"/>
      <c r="H34" s="22"/>
      <c r="I34" s="24"/>
      <c r="J34" s="59"/>
      <c r="K34" s="40"/>
      <c r="L34" s="40"/>
    </row>
    <row r="35" spans="2:12" hidden="1" x14ac:dyDescent="0.25">
      <c r="B35" s="37"/>
      <c r="C35" s="40"/>
      <c r="D35" s="40"/>
      <c r="E35" s="40"/>
      <c r="F35" s="40"/>
      <c r="G35" s="40"/>
      <c r="H35" s="40"/>
      <c r="I35" s="40"/>
      <c r="J35" s="59"/>
      <c r="K35" s="40"/>
      <c r="L35" s="40"/>
    </row>
    <row r="36" spans="2:12" hidden="1" x14ac:dyDescent="0.25">
      <c r="B36" s="29"/>
      <c r="C36" s="19"/>
      <c r="D36" s="23"/>
      <c r="E36" s="23"/>
      <c r="F36" s="23"/>
      <c r="G36" s="1"/>
      <c r="H36" s="40"/>
      <c r="I36" s="1"/>
      <c r="J36" s="2"/>
      <c r="K36" s="1">
        <f>K37+K38</f>
        <v>0</v>
      </c>
      <c r="L36" s="1">
        <f>L37+L38</f>
        <v>0</v>
      </c>
    </row>
    <row r="37" spans="2:12" hidden="1" x14ac:dyDescent="0.25">
      <c r="B37" s="38"/>
      <c r="C37" s="19"/>
      <c r="D37" s="23"/>
      <c r="E37" s="23"/>
      <c r="F37" s="23"/>
      <c r="G37" s="1"/>
      <c r="H37" s="40"/>
      <c r="I37" s="1"/>
      <c r="J37" s="59"/>
      <c r="K37" s="40"/>
      <c r="L37" s="40"/>
    </row>
    <row r="38" spans="2:12" hidden="1" x14ac:dyDescent="0.25">
      <c r="B38" s="38"/>
      <c r="C38" s="19"/>
      <c r="D38" s="23"/>
      <c r="E38" s="23"/>
      <c r="F38" s="23"/>
      <c r="G38" s="1"/>
      <c r="H38" s="40"/>
      <c r="I38" s="1"/>
      <c r="J38" s="59"/>
      <c r="K38" s="40">
        <v>0</v>
      </c>
      <c r="L38" s="40">
        <v>0</v>
      </c>
    </row>
    <row r="39" spans="2:12" hidden="1" x14ac:dyDescent="0.25">
      <c r="B39" s="42"/>
      <c r="C39" s="41"/>
      <c r="D39" s="44"/>
      <c r="E39" s="45"/>
      <c r="F39" s="45"/>
      <c r="G39" s="45"/>
      <c r="H39" s="49"/>
      <c r="I39" s="1"/>
      <c r="J39" s="2"/>
      <c r="K39" s="40"/>
      <c r="L39" s="40"/>
    </row>
    <row r="40" spans="2:12" hidden="1" x14ac:dyDescent="0.25">
      <c r="B40" s="38"/>
      <c r="C40" s="19"/>
      <c r="D40" s="23"/>
      <c r="E40" s="23"/>
      <c r="F40" s="23"/>
      <c r="G40" s="1"/>
      <c r="H40" s="40"/>
      <c r="I40" s="40"/>
      <c r="J40" s="59"/>
      <c r="K40" s="40"/>
      <c r="L40" s="40"/>
    </row>
    <row r="41" spans="2:12" hidden="1" x14ac:dyDescent="0.25">
      <c r="B41" s="42"/>
      <c r="C41" s="43"/>
      <c r="D41" s="44"/>
      <c r="E41" s="45"/>
      <c r="F41" s="45"/>
      <c r="G41" s="45"/>
      <c r="H41" s="46"/>
      <c r="I41" s="1"/>
      <c r="J41" s="2"/>
      <c r="K41" s="40"/>
      <c r="L41" s="40"/>
    </row>
    <row r="42" spans="2:12" hidden="1" x14ac:dyDescent="0.25">
      <c r="B42" s="47"/>
      <c r="C42" s="43"/>
      <c r="D42" s="44"/>
      <c r="E42" s="45"/>
      <c r="F42" s="45"/>
      <c r="G42" s="45"/>
      <c r="H42" s="46"/>
      <c r="I42" s="40"/>
      <c r="J42" s="59"/>
      <c r="K42" s="40"/>
      <c r="L42" s="40"/>
    </row>
    <row r="43" spans="2:12" hidden="1" x14ac:dyDescent="0.25">
      <c r="B43" s="38"/>
      <c r="C43" s="19"/>
      <c r="D43" s="23"/>
      <c r="E43" s="23"/>
      <c r="F43" s="23"/>
      <c r="G43" s="1"/>
      <c r="H43" s="40"/>
      <c r="I43" s="40"/>
      <c r="J43" s="59"/>
      <c r="K43" s="40"/>
      <c r="L43" s="40"/>
    </row>
    <row r="44" spans="2:12" hidden="1" x14ac:dyDescent="0.25">
      <c r="B44" s="27"/>
      <c r="C44" s="43"/>
      <c r="D44" s="33"/>
      <c r="E44" s="34"/>
      <c r="F44" s="34"/>
      <c r="G44" s="34"/>
      <c r="H44" s="43"/>
      <c r="I44" s="60"/>
      <c r="J44" s="61"/>
      <c r="K44" s="40"/>
      <c r="L44" s="40"/>
    </row>
    <row r="45" spans="2:12" hidden="1" x14ac:dyDescent="0.25">
      <c r="B45" s="62"/>
      <c r="C45" s="43"/>
      <c r="D45" s="33"/>
      <c r="E45" s="34"/>
      <c r="F45" s="34"/>
      <c r="G45" s="34"/>
      <c r="H45" s="43"/>
      <c r="I45" s="63"/>
      <c r="J45" s="64"/>
      <c r="K45" s="40"/>
      <c r="L45" s="40"/>
    </row>
    <row r="46" spans="2:12" hidden="1" x14ac:dyDescent="0.25">
      <c r="B46" s="56"/>
      <c r="C46" s="35"/>
      <c r="D46" s="36"/>
      <c r="E46" s="36"/>
      <c r="F46" s="36"/>
      <c r="G46" s="36"/>
      <c r="H46" s="22"/>
      <c r="I46" s="24"/>
      <c r="J46" s="58"/>
      <c r="K46" s="40"/>
      <c r="L46" s="40"/>
    </row>
    <row r="47" spans="2:12" hidden="1" x14ac:dyDescent="0.25">
      <c r="B47" s="21"/>
      <c r="C47" s="35"/>
      <c r="D47" s="36"/>
      <c r="E47" s="26"/>
      <c r="F47" s="26"/>
      <c r="G47" s="26"/>
      <c r="H47" s="22"/>
      <c r="I47" s="24"/>
      <c r="J47" s="57"/>
      <c r="K47" s="40"/>
      <c r="L47" s="40"/>
    </row>
    <row r="48" spans="2:12" hidden="1" x14ac:dyDescent="0.25">
      <c r="B48" s="30"/>
      <c r="C48" s="35"/>
      <c r="D48" s="36"/>
      <c r="E48" s="36"/>
      <c r="F48" s="36"/>
      <c r="G48" s="36"/>
      <c r="H48" s="22"/>
      <c r="I48" s="24"/>
      <c r="J48" s="58"/>
      <c r="K48" s="40"/>
      <c r="L48" s="40"/>
    </row>
    <row r="49" spans="2:15" ht="42.75" x14ac:dyDescent="0.25">
      <c r="B49" s="78" t="s">
        <v>41</v>
      </c>
      <c r="C49" s="35" t="s">
        <v>18</v>
      </c>
      <c r="D49" s="36" t="s">
        <v>19</v>
      </c>
      <c r="E49" s="36" t="s">
        <v>20</v>
      </c>
      <c r="F49" s="36" t="s">
        <v>0</v>
      </c>
      <c r="G49" s="36" t="s">
        <v>21</v>
      </c>
      <c r="H49" s="22"/>
      <c r="I49" s="24"/>
      <c r="J49" s="57">
        <f>J50+J51</f>
        <v>-2000000</v>
      </c>
      <c r="K49" s="40"/>
      <c r="L49" s="40"/>
    </row>
    <row r="50" spans="2:15" ht="60" x14ac:dyDescent="0.25">
      <c r="B50" s="66" t="s">
        <v>17</v>
      </c>
      <c r="C50" s="35"/>
      <c r="D50" s="36"/>
      <c r="E50" s="36"/>
      <c r="F50" s="36"/>
      <c r="G50" s="36"/>
      <c r="H50" s="22">
        <v>121</v>
      </c>
      <c r="I50" s="24">
        <v>211</v>
      </c>
      <c r="J50" s="58">
        <v>-1500000</v>
      </c>
      <c r="K50" s="40"/>
      <c r="L50" s="40"/>
    </row>
    <row r="51" spans="2:15" x14ac:dyDescent="0.25">
      <c r="B51" s="48"/>
      <c r="C51" s="41"/>
      <c r="D51" s="28"/>
      <c r="E51" s="26"/>
      <c r="F51" s="26"/>
      <c r="G51" s="26"/>
      <c r="H51" s="41" t="s">
        <v>42</v>
      </c>
      <c r="I51" s="24">
        <v>213</v>
      </c>
      <c r="J51" s="58">
        <v>-500000</v>
      </c>
      <c r="K51" s="40"/>
      <c r="L51" s="40"/>
    </row>
    <row r="52" spans="2:15" ht="30" x14ac:dyDescent="0.25">
      <c r="B52" s="52" t="s">
        <v>44</v>
      </c>
      <c r="C52" s="41" t="s">
        <v>18</v>
      </c>
      <c r="D52" s="28" t="s">
        <v>19</v>
      </c>
      <c r="E52" s="26" t="s">
        <v>20</v>
      </c>
      <c r="F52" s="26" t="s">
        <v>0</v>
      </c>
      <c r="G52" s="26" t="s">
        <v>29</v>
      </c>
      <c r="H52" s="41"/>
      <c r="I52" s="24"/>
      <c r="J52" s="57">
        <v>2000000</v>
      </c>
      <c r="K52" s="40"/>
      <c r="L52" s="40"/>
    </row>
    <row r="53" spans="2:15" ht="30" x14ac:dyDescent="0.25">
      <c r="B53" s="52" t="s">
        <v>41</v>
      </c>
      <c r="C53" s="79" t="s">
        <v>18</v>
      </c>
      <c r="D53" s="80" t="s">
        <v>19</v>
      </c>
      <c r="E53" s="81" t="s">
        <v>20</v>
      </c>
      <c r="F53" s="81" t="s">
        <v>0</v>
      </c>
      <c r="G53" s="81" t="s">
        <v>29</v>
      </c>
      <c r="H53" s="22">
        <v>121</v>
      </c>
      <c r="I53" s="24">
        <v>211</v>
      </c>
      <c r="J53" s="58">
        <v>1500000</v>
      </c>
      <c r="K53" s="40"/>
      <c r="L53" s="40"/>
    </row>
    <row r="54" spans="2:15" x14ac:dyDescent="0.25">
      <c r="B54" s="52"/>
      <c r="C54" s="79"/>
      <c r="D54" s="80"/>
      <c r="E54" s="81"/>
      <c r="F54" s="81"/>
      <c r="G54" s="81"/>
      <c r="H54" s="41" t="s">
        <v>42</v>
      </c>
      <c r="I54" s="24">
        <v>213</v>
      </c>
      <c r="J54" s="58">
        <v>500000</v>
      </c>
      <c r="K54" s="40"/>
      <c r="L54" s="40"/>
    </row>
    <row r="55" spans="2:15" s="3" customFormat="1" ht="27.75" customHeight="1" x14ac:dyDescent="0.25">
      <c r="B55" s="40" t="s">
        <v>32</v>
      </c>
      <c r="C55" s="1"/>
      <c r="D55" s="1"/>
      <c r="E55" s="1"/>
      <c r="F55" s="1"/>
      <c r="G55" s="1"/>
      <c r="H55" s="1"/>
      <c r="I55" s="40"/>
      <c r="J55" s="59">
        <f>J26+J29+J31+J49+J52</f>
        <v>2000000</v>
      </c>
      <c r="K55" s="2"/>
      <c r="L55" s="2"/>
    </row>
    <row r="56" spans="2:15" x14ac:dyDescent="0.25">
      <c r="B56" s="4" t="s">
        <v>22</v>
      </c>
      <c r="K56" s="40"/>
      <c r="L56" s="40"/>
    </row>
    <row r="57" spans="2:15" x14ac:dyDescent="0.25">
      <c r="B57" s="4" t="s">
        <v>30</v>
      </c>
      <c r="J57" s="5">
        <f>J55-J56</f>
        <v>2000000</v>
      </c>
    </row>
    <row r="59" spans="2:15" x14ac:dyDescent="0.25">
      <c r="O59" s="25"/>
    </row>
    <row r="60" spans="2:15" x14ac:dyDescent="0.25">
      <c r="N60" s="25"/>
    </row>
  </sheetData>
  <mergeCells count="8">
    <mergeCell ref="B2:J2"/>
    <mergeCell ref="C17:I17"/>
    <mergeCell ref="C11:I11"/>
    <mergeCell ref="C12:I12"/>
    <mergeCell ref="C14:I14"/>
    <mergeCell ref="C15:I15"/>
    <mergeCell ref="C16:I16"/>
    <mergeCell ref="C13:I13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2021-07-05T07:20:14Z</cp:lastPrinted>
  <dcterms:created xsi:type="dcterms:W3CDTF">2019-02-03T07:52:31Z</dcterms:created>
  <dcterms:modified xsi:type="dcterms:W3CDTF">2021-07-05T08:58:41Z</dcterms:modified>
</cp:coreProperties>
</file>